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спецификация!$L$24</definedName>
    <definedName name="ГенДир">спецификация!$C$40</definedName>
    <definedName name="ГОСТ">спецификация!#REF!</definedName>
    <definedName name="ЕдиницаИзмерения">спецификация!#REF!</definedName>
    <definedName name="Итого">спецификация!$L$22</definedName>
    <definedName name="ИтогоТекст">спецификация!$A$25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спецификация!$L$23</definedName>
    <definedName name="_xlnm.Print_Area" localSheetId="0">спецификация!$A$1:$L$42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45621"/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22" i="1" l="1"/>
  <c r="L24" i="1" s="1"/>
  <c r="L23" i="1"/>
</calcChain>
</file>

<file path=xl/sharedStrings.xml><?xml version="1.0" encoding="utf-8"?>
<sst xmlns="http://schemas.openxmlformats.org/spreadsheetml/2006/main" count="77" uniqueCount="51">
  <si>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</si>
  <si>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</si>
  <si>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</si>
  <si>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</si>
  <si>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</si>
  <si>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</si>
  <si>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</si>
  <si>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</si>
  <si>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</si>
  <si>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</si>
  <si>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</si>
  <si>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</si>
  <si>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</si>
  <si>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</si>
  <si>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</si>
  <si>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</si>
  <si>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</si>
  <si>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</si>
  <si>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</si>
  <si>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</si>
  <si>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</si>
  <si>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06.01.2.166</t>
  </si>
  <si>
    <t>КРОНШТЕЙН ПОДДЕР.РОЛИКОВ</t>
  </si>
  <si>
    <t>06.01.2.054</t>
  </si>
  <si>
    <t>Ролик Г-159х530 (П.60307)</t>
  </si>
  <si>
    <t>шт</t>
  </si>
  <si>
    <t>Ролик Г-127х380 (П.305)</t>
  </si>
  <si>
    <t>06.01.2.055</t>
  </si>
  <si>
    <t>Ролик Н-127х1150 (П.305)</t>
  </si>
  <si>
    <t>Ролик Г-102х250</t>
  </si>
  <si>
    <t>Ролик Г-159х1600 (П.60307)</t>
  </si>
  <si>
    <t>06.01.2.056</t>
  </si>
  <si>
    <t>РОЛИКООПОРА ЖГ-120-127-30</t>
  </si>
  <si>
    <t>РОЛИКООПОРА НГ-100-127-1</t>
  </si>
  <si>
    <t>РОЛИКООПОРА НГ-120-127-1</t>
  </si>
  <si>
    <t>РОЛИКООПОРА НГ-140-159-1</t>
  </si>
  <si>
    <t>РОЛИКООПОРА НИЖНЯЯ ЦЕНТРИРУЮЩАЯ ДЛЯ ЛЕНТОЧНОГО КОНВЕЙЕРА В-1400 мм С РОЛИКАМИ  Д-159 мм И УГЛОМ НАКЛОНА  10 гр.  НЦГ-140-159-10</t>
  </si>
  <si>
    <t>ГОСТ 22646-77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</si>
  <si>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</si>
  <si>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в контейнерах (20 тн) и авто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</si>
  <si>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</si>
  <si>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>Спецификация № ______ от _______2015 г.</t>
  </si>
  <si>
    <t>к Договору поставки между ПАО "ППГХО" и  ____________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</si>
  <si>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</si>
  <si>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</si>
  <si>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Основание:  ОД 2015года, для ГМЗ</t>
  </si>
  <si>
    <t>ГОСТ 22645-77</t>
  </si>
  <si>
    <t>Итого с учетом НДС: 4 145 510 (четыре миллиона сто сорок пять тысяч пятьсот десять) руб. 11 коп., в т.ч. НДС: 632 365 руб. 95 коп.</t>
  </si>
  <si>
    <t>4. Срок поставки: согласно спецификации, с правом досрочной отгрузки по согласованию сторон.</t>
  </si>
  <si>
    <t>Чертеж</t>
  </si>
  <si>
    <t>Приложение № 3 к договору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</si>
</sst>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3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/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0" fontId="19" fillId="0" borderId="0" xfId="0" applyFont="1"/>
    <xf numFmtId="0" fontId="19" fillId="0" borderId="0" xfId="0" applyFont="1"/>
    <xf numFmtId="0" fontId="22" fillId="0" borderId="0" xfId="0" applyFont="1" applyAlignment="1"/>
    <xf numFmtId="164" fontId="19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75" zoomScaleNormal="75" zoomScaleSheetLayoutView="70" zoomScalePageLayoutView="80" workbookViewId="0">
      <selection activeCell="E18" sqref="E18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8" width="17.625" style="3" customWidth="1"/>
    <col min="9" max="10" width="17.625" style="29" customWidth="1"/>
    <col min="11" max="11" width="17.625" style="3" customWidth="1"/>
    <col min="12" max="12" width="17.375" style="3" customWidth="1"/>
    <col min="13" max="16384" width="9" style="3"/>
  </cols>
  <sheetData>
    <row r="1" spans="1:17" ht="24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7"/>
      <c r="N1" s="7"/>
      <c r="O1" s="7"/>
      <c r="P1" s="7"/>
      <c r="Q1" s="7"/>
    </row>
    <row r="2" spans="1:17" x14ac:dyDescent="0.25">
      <c r="B2" s="13"/>
    </row>
    <row r="3" spans="1:17" ht="22.5" customHeight="1" x14ac:dyDescent="0.25">
      <c r="A3" s="53" t="s">
        <v>41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7" x14ac:dyDescent="0.25">
      <c r="A4" s="54" t="s">
        <v>42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7" x14ac:dyDescent="0.25">
      <c r="A5" s="53" t="s">
        <v>12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7" x14ac:dyDescent="0.25">
      <c r="A6" s="7"/>
      <c r="B6" s="7"/>
      <c r="C6" s="7"/>
      <c r="D6" s="7"/>
      <c r="E6" s="53" t="s">
        <v>45</v>
      </c>
      <c r="F6" s="53"/>
      <c r="G6" s="53"/>
      <c r="H6" s="7"/>
      <c r="I6" s="7"/>
      <c r="J6" s="7"/>
      <c r="K6" s="7"/>
      <c r="L6" s="7"/>
    </row>
    <row r="7" spans="1:17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7" x14ac:dyDescent="0.25">
      <c r="A8" s="52" t="s">
        <v>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7" ht="60" x14ac:dyDescent="0.25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31">
        <v>42278</v>
      </c>
      <c r="J9" s="31">
        <v>42309</v>
      </c>
      <c r="K9" s="1" t="s">
        <v>4</v>
      </c>
      <c r="L9" s="1" t="s">
        <v>5</v>
      </c>
    </row>
    <row r="10" spans="1:17" s="7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/>
      <c r="J10" s="2"/>
      <c r="K10" s="2">
        <v>9</v>
      </c>
      <c r="L10" s="2">
        <v>10</v>
      </c>
    </row>
    <row r="11" spans="1:17" s="24" customFormat="1" x14ac:dyDescent="0.25">
      <c r="A11" s="19">
        <v>1</v>
      </c>
      <c r="B11" s="20" t="s">
        <v>21</v>
      </c>
      <c r="C11" s="21">
        <v>3169000002</v>
      </c>
      <c r="D11" s="22" t="s">
        <v>22</v>
      </c>
      <c r="E11" s="22" t="s">
        <v>50</v>
      </c>
      <c r="F11" s="26" t="s">
        <v>49</v>
      </c>
      <c r="G11" s="38" t="s">
        <v>25</v>
      </c>
      <c r="H11" s="39">
        <v>72</v>
      </c>
      <c r="I11" s="39">
        <v>0</v>
      </c>
      <c r="J11" s="39">
        <v>72</v>
      </c>
      <c r="K11" s="40">
        <v>307.52</v>
      </c>
      <c r="L11" s="41">
        <f>K11*H11</f>
        <v>22141.439999999999</v>
      </c>
      <c r="M11" s="23"/>
      <c r="N11" s="23"/>
    </row>
    <row r="12" spans="1:17" s="24" customFormat="1" x14ac:dyDescent="0.25">
      <c r="A12" s="19">
        <v>2</v>
      </c>
      <c r="B12" s="20" t="s">
        <v>23</v>
      </c>
      <c r="C12" s="21">
        <v>3169000009</v>
      </c>
      <c r="D12" s="22" t="s">
        <v>24</v>
      </c>
      <c r="E12" s="22"/>
      <c r="F12" s="34" t="s">
        <v>37</v>
      </c>
      <c r="G12" s="38" t="s">
        <v>25</v>
      </c>
      <c r="H12" s="39">
        <v>6</v>
      </c>
      <c r="I12" s="39">
        <v>6</v>
      </c>
      <c r="J12" s="39">
        <v>0</v>
      </c>
      <c r="K12" s="40">
        <v>1414.24</v>
      </c>
      <c r="L12" s="41">
        <f t="shared" ref="L12:L21" si="0">K12*H12</f>
        <v>8485.44</v>
      </c>
      <c r="M12" s="23"/>
      <c r="N12" s="23"/>
    </row>
    <row r="13" spans="1:17" s="24" customFormat="1" x14ac:dyDescent="0.25">
      <c r="A13" s="19">
        <v>3</v>
      </c>
      <c r="B13" s="20" t="s">
        <v>23</v>
      </c>
      <c r="C13" s="21">
        <v>3169000011</v>
      </c>
      <c r="D13" s="22" t="s">
        <v>26</v>
      </c>
      <c r="E13" s="22"/>
      <c r="F13" s="34" t="s">
        <v>37</v>
      </c>
      <c r="G13" s="38" t="s">
        <v>25</v>
      </c>
      <c r="H13" s="39">
        <v>7</v>
      </c>
      <c r="I13" s="39">
        <v>7</v>
      </c>
      <c r="J13" s="39">
        <v>0</v>
      </c>
      <c r="K13" s="40">
        <v>991</v>
      </c>
      <c r="L13" s="41">
        <f t="shared" si="0"/>
        <v>6937</v>
      </c>
      <c r="M13" s="23"/>
      <c r="N13" s="23"/>
    </row>
    <row r="14" spans="1:17" s="24" customFormat="1" x14ac:dyDescent="0.25">
      <c r="A14" s="19">
        <v>4</v>
      </c>
      <c r="B14" s="20" t="s">
        <v>27</v>
      </c>
      <c r="C14" s="21">
        <v>3169000012</v>
      </c>
      <c r="D14" s="22" t="s">
        <v>28</v>
      </c>
      <c r="E14" s="22"/>
      <c r="F14" s="34" t="s">
        <v>37</v>
      </c>
      <c r="G14" s="38" t="s">
        <v>25</v>
      </c>
      <c r="H14" s="39">
        <v>47</v>
      </c>
      <c r="I14" s="39">
        <v>0</v>
      </c>
      <c r="J14" s="39">
        <v>47</v>
      </c>
      <c r="K14" s="40">
        <v>1909.74</v>
      </c>
      <c r="L14" s="41">
        <f t="shared" si="0"/>
        <v>89757.78</v>
      </c>
      <c r="M14" s="23"/>
      <c r="N14" s="23"/>
    </row>
    <row r="15" spans="1:17" s="24" customFormat="1" x14ac:dyDescent="0.25">
      <c r="A15" s="19">
        <v>5</v>
      </c>
      <c r="B15" s="20" t="s">
        <v>23</v>
      </c>
      <c r="C15" s="21">
        <v>3169000016</v>
      </c>
      <c r="D15" s="22" t="s">
        <v>29</v>
      </c>
      <c r="E15" s="22"/>
      <c r="F15" s="34" t="s">
        <v>37</v>
      </c>
      <c r="G15" s="38" t="s">
        <v>25</v>
      </c>
      <c r="H15" s="39">
        <v>3</v>
      </c>
      <c r="I15" s="39">
        <v>3</v>
      </c>
      <c r="J15" s="39">
        <v>0</v>
      </c>
      <c r="K15" s="40">
        <v>621.09</v>
      </c>
      <c r="L15" s="41">
        <f t="shared" si="0"/>
        <v>1863.27</v>
      </c>
      <c r="M15" s="23"/>
      <c r="N15" s="23"/>
    </row>
    <row r="16" spans="1:17" s="24" customFormat="1" x14ac:dyDescent="0.25">
      <c r="A16" s="19">
        <v>6</v>
      </c>
      <c r="B16" s="20" t="s">
        <v>21</v>
      </c>
      <c r="C16" s="21">
        <v>3169000017</v>
      </c>
      <c r="D16" s="22" t="s">
        <v>30</v>
      </c>
      <c r="E16" s="22"/>
      <c r="F16" s="34" t="s">
        <v>37</v>
      </c>
      <c r="G16" s="38" t="s">
        <v>25</v>
      </c>
      <c r="H16" s="39">
        <v>95</v>
      </c>
      <c r="I16" s="39">
        <v>65</v>
      </c>
      <c r="J16" s="39">
        <v>30</v>
      </c>
      <c r="K16" s="40">
        <v>2933.43</v>
      </c>
      <c r="L16" s="41">
        <f t="shared" si="0"/>
        <v>278675.84999999998</v>
      </c>
      <c r="M16" s="23"/>
      <c r="N16" s="23"/>
    </row>
    <row r="17" spans="1:14" s="36" customFormat="1" x14ac:dyDescent="0.25">
      <c r="A17" s="32">
        <v>7</v>
      </c>
      <c r="B17" s="27" t="s">
        <v>31</v>
      </c>
      <c r="C17" s="33">
        <v>3169000023</v>
      </c>
      <c r="D17" s="34" t="s">
        <v>32</v>
      </c>
      <c r="E17" s="34"/>
      <c r="F17" s="34" t="s">
        <v>37</v>
      </c>
      <c r="G17" s="38" t="s">
        <v>25</v>
      </c>
      <c r="H17" s="39">
        <v>12</v>
      </c>
      <c r="I17" s="39">
        <v>12</v>
      </c>
      <c r="J17" s="39">
        <v>0</v>
      </c>
      <c r="K17" s="39">
        <v>474.86</v>
      </c>
      <c r="L17" s="41">
        <f t="shared" si="0"/>
        <v>5698.32</v>
      </c>
      <c r="M17" s="35"/>
      <c r="N17" s="35"/>
    </row>
    <row r="18" spans="1:14" s="36" customFormat="1" x14ac:dyDescent="0.25">
      <c r="A18" s="32">
        <v>8</v>
      </c>
      <c r="B18" s="27" t="s">
        <v>31</v>
      </c>
      <c r="C18" s="33">
        <v>3169000026</v>
      </c>
      <c r="D18" s="34" t="s">
        <v>33</v>
      </c>
      <c r="E18" s="34"/>
      <c r="F18" s="34" t="s">
        <v>37</v>
      </c>
      <c r="G18" s="38" t="s">
        <v>25</v>
      </c>
      <c r="H18" s="39">
        <v>24</v>
      </c>
      <c r="I18" s="39">
        <v>0</v>
      </c>
      <c r="J18" s="39">
        <v>24</v>
      </c>
      <c r="K18" s="39">
        <v>545.82000000000005</v>
      </c>
      <c r="L18" s="41">
        <f t="shared" si="0"/>
        <v>13099.68</v>
      </c>
      <c r="M18" s="35"/>
      <c r="N18" s="35"/>
    </row>
    <row r="19" spans="1:14" s="36" customFormat="1" x14ac:dyDescent="0.25">
      <c r="A19" s="32">
        <v>9</v>
      </c>
      <c r="B19" s="27" t="s">
        <v>31</v>
      </c>
      <c r="C19" s="33">
        <v>3169000027</v>
      </c>
      <c r="D19" s="34" t="s">
        <v>34</v>
      </c>
      <c r="E19" s="34"/>
      <c r="F19" s="34" t="s">
        <v>37</v>
      </c>
      <c r="G19" s="38" t="s">
        <v>25</v>
      </c>
      <c r="H19" s="39">
        <v>24</v>
      </c>
      <c r="I19" s="39">
        <v>24</v>
      </c>
      <c r="J19" s="39">
        <v>0</v>
      </c>
      <c r="K19" s="39">
        <v>545.82000000000005</v>
      </c>
      <c r="L19" s="41">
        <f t="shared" si="0"/>
        <v>13099.68</v>
      </c>
      <c r="M19" s="35"/>
      <c r="N19" s="35"/>
    </row>
    <row r="20" spans="1:14" s="36" customFormat="1" x14ac:dyDescent="0.25">
      <c r="A20" s="32">
        <v>10</v>
      </c>
      <c r="B20" s="27" t="s">
        <v>31</v>
      </c>
      <c r="C20" s="33">
        <v>3169000028</v>
      </c>
      <c r="D20" s="34" t="s">
        <v>35</v>
      </c>
      <c r="E20" s="34"/>
      <c r="F20" s="34" t="s">
        <v>37</v>
      </c>
      <c r="G20" s="38" t="s">
        <v>25</v>
      </c>
      <c r="H20" s="39">
        <v>120</v>
      </c>
      <c r="I20" s="39">
        <v>120</v>
      </c>
      <c r="J20" s="39">
        <v>0</v>
      </c>
      <c r="K20" s="39">
        <v>720.58</v>
      </c>
      <c r="L20" s="41">
        <f t="shared" si="0"/>
        <v>86469.6</v>
      </c>
      <c r="M20" s="35"/>
      <c r="N20" s="35"/>
    </row>
    <row r="21" spans="1:14" s="36" customFormat="1" ht="75" x14ac:dyDescent="0.25">
      <c r="A21" s="32">
        <v>11</v>
      </c>
      <c r="B21" s="27" t="s">
        <v>31</v>
      </c>
      <c r="C21" s="33">
        <v>3169000050</v>
      </c>
      <c r="D21" s="34" t="s">
        <v>36</v>
      </c>
      <c r="E21" s="34"/>
      <c r="F21" s="37" t="s">
        <v>46</v>
      </c>
      <c r="G21" s="38" t="s">
        <v>25</v>
      </c>
      <c r="H21" s="39">
        <v>210</v>
      </c>
      <c r="I21" s="39">
        <v>105</v>
      </c>
      <c r="J21" s="39">
        <v>105</v>
      </c>
      <c r="K21" s="39">
        <v>14223.41</v>
      </c>
      <c r="L21" s="41">
        <f t="shared" si="0"/>
        <v>2986916.1</v>
      </c>
      <c r="M21" s="35"/>
      <c r="N21" s="35"/>
    </row>
    <row r="22" spans="1:14" s="7" customFormat="1" x14ac:dyDescent="0.25">
      <c r="A22" s="42" t="s">
        <v>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17">
        <f>+L11+L12+L13+L14+L15+L16+L17+L18+L19+L20+L21</f>
        <v>3513144.16</v>
      </c>
    </row>
    <row r="23" spans="1:14" s="7" customFormat="1" ht="15.75" customHeight="1" x14ac:dyDescent="0.25">
      <c r="A23" s="46" t="s">
        <v>7</v>
      </c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17">
        <f>Итого*18%</f>
        <v>632365.94880000001</v>
      </c>
    </row>
    <row r="24" spans="1:14" x14ac:dyDescent="0.25">
      <c r="A24" s="46" t="s">
        <v>8</v>
      </c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17">
        <f>+Итого+НДС</f>
        <v>4145510.1088</v>
      </c>
    </row>
    <row r="25" spans="1:14" x14ac:dyDescent="0.25">
      <c r="A25" s="29" t="s">
        <v>47</v>
      </c>
    </row>
    <row r="27" spans="1:14" s="25" customFormat="1" x14ac:dyDescent="0.25">
      <c r="A27" s="49" t="s">
        <v>38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4" ht="30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4" s="28" customFormat="1" ht="16.5" customHeight="1" x14ac:dyDescent="0.25">
      <c r="A29" s="50" t="s">
        <v>39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4" ht="15.75" customHeight="1" x14ac:dyDescent="0.25">
      <c r="A30" s="44" t="s">
        <v>48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4" ht="15.75" customHeight="1" x14ac:dyDescent="0.25">
      <c r="A31" s="44" t="s">
        <v>40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4" x14ac:dyDescent="0.25">
      <c r="A32" s="30" t="s">
        <v>43</v>
      </c>
      <c r="B32" s="4"/>
      <c r="C32" s="4"/>
      <c r="D32" s="5"/>
      <c r="E32" s="9"/>
      <c r="F32" s="9"/>
      <c r="G32" s="4"/>
      <c r="H32" s="4"/>
      <c r="I32" s="4"/>
      <c r="J32" s="4"/>
      <c r="K32" s="4"/>
      <c r="L32" s="4"/>
    </row>
    <row r="33" spans="1:12" x14ac:dyDescent="0.25">
      <c r="A33" s="10" t="s">
        <v>17</v>
      </c>
      <c r="B33" s="4"/>
      <c r="C33" s="4"/>
      <c r="D33" s="5"/>
      <c r="E33" s="9"/>
      <c r="F33" s="9"/>
      <c r="G33" s="4"/>
      <c r="H33" s="4"/>
      <c r="I33" s="4"/>
      <c r="J33" s="4"/>
      <c r="K33" s="4"/>
      <c r="L33" s="4"/>
    </row>
    <row r="34" spans="1:12" x14ac:dyDescent="0.25">
      <c r="A34" s="10"/>
      <c r="B34" s="4"/>
      <c r="C34" s="4"/>
      <c r="D34" s="5"/>
      <c r="E34" s="9"/>
      <c r="F34" s="9"/>
      <c r="G34" s="4"/>
      <c r="H34" s="4"/>
      <c r="I34" s="4"/>
      <c r="J34" s="4"/>
      <c r="K34" s="4"/>
      <c r="L34" s="4"/>
    </row>
    <row r="35" spans="1:12" x14ac:dyDescent="0.25">
      <c r="B35" s="43" t="s">
        <v>15</v>
      </c>
      <c r="C35" s="43"/>
      <c r="K35" s="12" t="s">
        <v>16</v>
      </c>
    </row>
    <row r="36" spans="1:12" x14ac:dyDescent="0.25">
      <c r="A36" s="6"/>
      <c r="B36" s="43" t="s">
        <v>44</v>
      </c>
      <c r="C36" s="43"/>
      <c r="K36" s="6"/>
      <c r="L36" s="6"/>
    </row>
    <row r="38" spans="1:12" x14ac:dyDescent="0.25">
      <c r="B38" s="29"/>
    </row>
    <row r="40" spans="1:12" x14ac:dyDescent="0.25">
      <c r="B40" s="18"/>
      <c r="C40" s="45"/>
      <c r="D40" s="45"/>
      <c r="K40" s="3" t="s">
        <v>13</v>
      </c>
    </row>
    <row r="42" spans="1:12" x14ac:dyDescent="0.25">
      <c r="B42" s="3" t="s">
        <v>10</v>
      </c>
      <c r="K42" s="3" t="s">
        <v>10</v>
      </c>
    </row>
    <row r="46" spans="1:12" x14ac:dyDescent="0.25">
      <c r="A46" s="14"/>
      <c r="E46" s="15"/>
      <c r="F46" s="15"/>
    </row>
    <row r="47" spans="1:12" x14ac:dyDescent="0.25">
      <c r="A47" s="14"/>
    </row>
    <row r="48" spans="1:12" x14ac:dyDescent="0.25">
      <c r="A48" s="14"/>
    </row>
  </sheetData>
  <mergeCells count="17">
    <mergeCell ref="A1:L1"/>
    <mergeCell ref="A8:L8"/>
    <mergeCell ref="A3:L3"/>
    <mergeCell ref="A4:L4"/>
    <mergeCell ref="A5:L5"/>
    <mergeCell ref="A7:L7"/>
    <mergeCell ref="E6:G6"/>
    <mergeCell ref="C40:D40"/>
    <mergeCell ref="A24:K24"/>
    <mergeCell ref="A23:K23"/>
    <mergeCell ref="A27:L28"/>
    <mergeCell ref="A29:L29"/>
    <mergeCell ref="A22:K22"/>
    <mergeCell ref="B35:C35"/>
    <mergeCell ref="B36:C36"/>
    <mergeCell ref="A31:L31"/>
    <mergeCell ref="A30:L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LaperdinaEY</dc:creator>
  <cp:lastModifiedBy>Алексеева Валерия Сергеевна</cp:lastModifiedBy>
  <cp:lastPrinted>2015-04-22T01:52:04Z</cp:lastPrinted>
  <dcterms:created xsi:type="dcterms:W3CDTF">2010-02-10T14:08:21Z</dcterms:created>
  <dcterms:modified xsi:type="dcterms:W3CDTF">2015-04-22T01:52:32Z</dcterms:modified>
</cp:coreProperties>
</file>